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-120" yWindow="-120" windowWidth="21840" windowHeight="13140"/>
  </bookViews>
  <sheets>
    <sheet name="2023-24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'2023-24'!$A$1:$E$23</definedName>
    <definedName name="_xlnm.Print_Titles" localSheetId="0">'2023-24'!$A:$B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<sst xmlns="http://schemas.openxmlformats.org/spreadsheetml/2006/main" count="26" uniqueCount="20">
  <si>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</si>
  <si>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</si>
  <si>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</si>
  <si>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</si>
  <si>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</si>
  <si>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</si>
  <si>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</si>
  <si>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</si>
  <si>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</si>
  <si>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</si>
  <si>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</si>
  <si>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</si>
  <si>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</si>
  <si>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</si>
  <si>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</si>
  <si>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</si>
  <si>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</si>
  <si>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</si>
  <si>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</si>
  <si>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Oct'24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</si>
</sst>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5f_x005f_x000d_F_2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DTR_FAILURES1"/>
      <sheetName val="ATC_Loss_Red1"/>
      <sheetName val="DTR_x005f_x005f_x005f_x000d_F_Ä__"/>
      <sheetName val="DTR_x005f_x005f_x005f_x005f_x005f_x005f_x005f_x000d_F_1"/>
      <sheetName val="DTR_x005f_x005f_x005f_x000d_F_1"/>
      <sheetName val="DTR_x005f_x000d_F_Ä__"/>
      <sheetName val="R_Hrs__Since_Comm"/>
      <sheetName val="DTR_FAI"/>
      <sheetName val="DTR_F_Ä"/>
      <sheetName val="DTR_x005f_x000d_F_1"/>
      <sheetName val="DTR_F_Ä__"/>
      <sheetName val="DTR_F_1"/>
      <sheetName val="Sept_"/>
      <sheetName val="DTR_F_"/>
      <sheetName val="DTR_x005f_x005f_x005f_x000d_F_Ä_x005f_x0002__x00"/>
      <sheetName val="DTR_x005f_x000d_F_Ä_x005f_x0002__x005f_x0015_"/>
      <sheetName val="DTR_x005f_x000d_F_Ä_x005f_x0002__x005f_x0015___"/>
      <sheetName val="DTR_F_Ä_x005f_x0002__x005f_x0015_"/>
      <sheetName val="DTR_F_Ä_x005f_x0002__x005f_x0015___"/>
      <sheetName val="DTR_x005f_x005f_x005f_x005f_x005f_x005f_x005f_x000d_F_5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3"/>
      <sheetName val="DTR_x005f_x005f_x005f_x000d_F Ä_x005f_x005f_x000"/>
      <sheetName val="DTR_x005f_x005f_x005f_x000d_F_Ä??"/>
      <sheetName val="DTR_x000a_F_Ä"/>
      <sheetName val="DTR_x000a_F_Ä__"/>
      <sheetName val="DTR_x000a_F_1"/>
      <sheetName val="DTR_x000a_F_"/>
      <sheetName val="DTR_x000a_F_Ä_x005f_x0002__x005f_x0015_"/>
      <sheetName val="DTR_x000a_F_Ä_x005f_x0002__x005f_x0015___"/>
      <sheetName val="data"/>
      <sheetName val="R_Hrs_ Since Comm"/>
      <sheetName val="PACK (B)"/>
      <sheetName val="Cost Reco data download"/>
      <sheetName val="04REL"/>
      <sheetName val="PACK_(B)"/>
      <sheetName val="Cost_Reco_data_download"/>
      <sheetName val="PACK_(B)1"/>
      <sheetName val="Cost_Reco_data_download1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zoomScaleNormal="30" zoomScaleSheetLayoutView="100" workbookViewId="0">
      <selection activeCell="I15" sqref="I15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4" width="14.140625" style="5" customWidth="1"/>
    <col min="5" max="5" width="14" style="5" customWidth="1"/>
    <col min="6" max="6" width="11.42578125" style="1" bestFit="1" customWidth="1"/>
    <col min="7" max="16384" width="9.140625" style="1"/>
  </cols>
  <sheetData>
    <row r="1" spans="1:5" s="2" customFormat="1" ht="25.5" customHeigh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45566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1.7156865283537497</v>
      </c>
      <c r="D7" s="14">
        <v>1.4737165399999999</v>
      </c>
      <c r="E7" s="14">
        <f>+D7-C7</f>
        <v>-0.24196998835374983</v>
      </c>
    </row>
    <row r="8" spans="1:5" s="2" customFormat="1" ht="24" customHeight="1">
      <c r="A8" s="12">
        <v>2</v>
      </c>
      <c r="B8" s="13" t="s">
        <v>5</v>
      </c>
      <c r="C8" s="14">
        <v>47.813507140091282</v>
      </c>
      <c r="D8" s="14">
        <v>58.411796439999996</v>
      </c>
      <c r="E8" s="14">
        <f t="shared" ref="E8:E23" si="0">+D8-C8</f>
        <v>10.598289299908714</v>
      </c>
    </row>
    <row r="9" spans="1:5" s="2" customFormat="1" ht="24" customHeight="1">
      <c r="A9" s="12">
        <v>3</v>
      </c>
      <c r="B9" s="13" t="s">
        <v>6</v>
      </c>
      <c r="C9" s="14">
        <v>715.08972126022445</v>
      </c>
      <c r="D9" s="14">
        <v>596.80205615</v>
      </c>
      <c r="E9" s="14">
        <f t="shared" si="0"/>
        <v>-118.28766511022445</v>
      </c>
    </row>
    <row r="10" spans="1:5" s="2" customFormat="1" ht="24" customHeight="1">
      <c r="A10" s="12">
        <v>4</v>
      </c>
      <c r="B10" s="13" t="s">
        <v>7</v>
      </c>
      <c r="C10" s="14">
        <v>110.22574244222024</v>
      </c>
      <c r="D10" s="14">
        <v>101.05481354</v>
      </c>
      <c r="E10" s="14">
        <f t="shared" si="0"/>
        <v>-9.1709289022202398</v>
      </c>
    </row>
    <row r="11" spans="1:5" s="2" customFormat="1" ht="24" customHeight="1">
      <c r="A11" s="12">
        <v>5</v>
      </c>
      <c r="B11" s="13" t="s">
        <v>8</v>
      </c>
      <c r="C11" s="14">
        <v>146.55056675722395</v>
      </c>
      <c r="D11" s="14">
        <v>159.12343218000001</v>
      </c>
      <c r="E11" s="14">
        <f t="shared" si="0"/>
        <v>12.572865422776061</v>
      </c>
    </row>
    <row r="12" spans="1:5" s="2" customFormat="1" ht="24" customHeight="1">
      <c r="A12" s="12"/>
      <c r="B12" s="13" t="s">
        <v>9</v>
      </c>
      <c r="C12" s="14">
        <v>52.446142059372953</v>
      </c>
      <c r="D12" s="14">
        <v>31.977601</v>
      </c>
      <c r="E12" s="14">
        <f t="shared" si="0"/>
        <v>-20.468541059372953</v>
      </c>
    </row>
    <row r="13" spans="1:5" s="2" customFormat="1" ht="24" customHeight="1">
      <c r="A13" s="23" t="s">
        <v>10</v>
      </c>
      <c r="B13" s="23"/>
      <c r="C13" s="15">
        <f>SUM(C7:C12)</f>
        <v>1073.8413661874865</v>
      </c>
      <c r="D13" s="15">
        <f>SUM(D7:D12)</f>
        <v>948.84341585000016</v>
      </c>
      <c r="E13" s="15">
        <f t="shared" si="0"/>
        <v>-124.99795033748637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464.34520252183739</v>
      </c>
      <c r="D15" s="14">
        <v>492.64790006000004</v>
      </c>
      <c r="E15" s="14">
        <f t="shared" si="0"/>
        <v>28.302697538162647</v>
      </c>
    </row>
    <row r="16" spans="1:5" s="2" customFormat="1" ht="24" customHeight="1">
      <c r="A16" s="12">
        <v>2</v>
      </c>
      <c r="B16" s="13" t="s">
        <v>5</v>
      </c>
      <c r="C16" s="14">
        <v>104.27930096663495</v>
      </c>
      <c r="D16" s="14">
        <v>108.11613608</v>
      </c>
      <c r="E16" s="14">
        <f t="shared" si="0"/>
        <v>3.8368351133650549</v>
      </c>
    </row>
    <row r="17" spans="1:6" s="2" customFormat="1" ht="24" customHeight="1">
      <c r="A17" s="12">
        <v>3</v>
      </c>
      <c r="B17" s="13" t="s">
        <v>6</v>
      </c>
      <c r="C17" s="14">
        <v>66.965392190302339</v>
      </c>
      <c r="D17" s="14">
        <v>42.717526069999998</v>
      </c>
      <c r="E17" s="14">
        <f t="shared" si="0"/>
        <v>-24.247866120302341</v>
      </c>
    </row>
    <row r="18" spans="1:6" s="2" customFormat="1" ht="24" customHeight="1">
      <c r="A18" s="12">
        <v>4</v>
      </c>
      <c r="B18" s="13" t="s">
        <v>7</v>
      </c>
      <c r="C18" s="14">
        <v>90.03444589346141</v>
      </c>
      <c r="D18" s="14">
        <v>61.05701698</v>
      </c>
      <c r="E18" s="14">
        <f t="shared" si="0"/>
        <v>-28.977428913461409</v>
      </c>
    </row>
    <row r="19" spans="1:6" s="2" customFormat="1" ht="24" customHeight="1">
      <c r="A19" s="12">
        <v>5</v>
      </c>
      <c r="B19" s="13" t="s">
        <v>8</v>
      </c>
      <c r="C19" s="14">
        <v>494.82251673939231</v>
      </c>
      <c r="D19" s="14">
        <v>456.15950045060993</v>
      </c>
      <c r="E19" s="14">
        <f t="shared" si="0"/>
        <v>-38.663016288782387</v>
      </c>
    </row>
    <row r="20" spans="1:6" s="2" customFormat="1" ht="24" customHeight="1">
      <c r="A20" s="12"/>
      <c r="B20" s="17" t="s">
        <v>13</v>
      </c>
      <c r="C20" s="14">
        <v>44.024168975416345</v>
      </c>
      <c r="D20" s="14">
        <v>36.674000999999997</v>
      </c>
      <c r="E20" s="14">
        <f t="shared" si="0"/>
        <v>-7.3501679754163476</v>
      </c>
    </row>
    <row r="21" spans="1:6" s="2" customFormat="1" ht="24" customHeight="1">
      <c r="A21" s="12"/>
      <c r="B21" s="17" t="s">
        <v>14</v>
      </c>
      <c r="C21" s="14">
        <v>450.79834776397604</v>
      </c>
      <c r="D21" s="14">
        <v>419.48549945060989</v>
      </c>
      <c r="E21" s="14">
        <f t="shared" si="0"/>
        <v>-31.312848313366146</v>
      </c>
    </row>
    <row r="22" spans="1:6" s="2" customFormat="1" ht="24" customHeight="1">
      <c r="A22" s="23" t="s">
        <v>10</v>
      </c>
      <c r="B22" s="23"/>
      <c r="C22" s="18">
        <f>+C15+C16+C17+C18+C19</f>
        <v>1220.4468583116284</v>
      </c>
      <c r="D22" s="18">
        <f>+D15+D16+D17+D18+D19</f>
        <v>1160.6980796406099</v>
      </c>
      <c r="E22" s="15">
        <f t="shared" si="0"/>
        <v>-59.748778671018499</v>
      </c>
    </row>
    <row r="23" spans="1:6" s="2" customFormat="1" ht="24" customHeight="1">
      <c r="A23" s="23" t="s">
        <v>15</v>
      </c>
      <c r="B23" s="23"/>
      <c r="C23" s="18">
        <f>+C22+C13</f>
        <v>2294.2882244991151</v>
      </c>
      <c r="D23" s="18">
        <f>+D22+D13</f>
        <v>2109.54149549061</v>
      </c>
      <c r="E23" s="15">
        <f t="shared" si="0"/>
        <v>-184.7467290085051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2023-24</vt:lpstr>
      <vt:lpstr>'2023-24'!Print_Area</vt:lpstr>
      <vt:lpstr>'2023-24'!Print_Titles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2024-02-02T05:31:44Z</cp:lastPrinted>
  <dcterms:created xsi:type="dcterms:W3CDTF">2023-07-01T07:30:20Z</dcterms:created>
  <dcterms:modified xsi:type="dcterms:W3CDTF">2024-12-19T05:10:18Z</dcterms:modified>
</cp:coreProperties>
</file>